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280" yWindow="-120" windowWidth="23256" windowHeight="13176"/>
  </bookViews>
  <sheets>
    <sheet name="Рос" sheetId="5" r:id="rId1"/>
  </sheets>
  <definedNames>
    <definedName name="_xlnm.Print_Area" localSheetId="0">Рос!$A$1:$K$96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5" l="1"/>
  <c r="H44" i="5"/>
  <c r="H45" i="5" s="1"/>
  <c r="H40" i="5" l="1"/>
  <c r="H41" i="5" s="1"/>
  <c r="H36" i="5"/>
  <c r="H37" i="5" s="1"/>
  <c r="H33" i="5"/>
  <c r="H48" i="5"/>
  <c r="H49" i="5" s="1"/>
  <c r="H52" i="5"/>
  <c r="H53" i="5" s="1"/>
  <c r="H56" i="5"/>
  <c r="H57" i="5"/>
  <c r="H58" i="5"/>
  <c r="H62" i="5"/>
  <c r="H63" i="5" s="1"/>
  <c r="H77" i="5"/>
  <c r="H76" i="5"/>
  <c r="H75" i="5"/>
  <c r="H74" i="5"/>
  <c r="H73" i="5"/>
  <c r="H72" i="5"/>
  <c r="H71" i="5"/>
  <c r="H70" i="5"/>
  <c r="H69" i="5"/>
  <c r="H68" i="5"/>
  <c r="H67" i="5"/>
  <c r="H66" i="5"/>
  <c r="H59" i="5" l="1"/>
  <c r="H78" i="5"/>
  <c r="H82" i="5" s="1"/>
  <c r="H27" i="5"/>
  <c r="H26" i="5"/>
  <c r="H25" i="5"/>
  <c r="H24" i="5"/>
  <c r="H23" i="5"/>
  <c r="H22" i="5"/>
  <c r="H21" i="5"/>
  <c r="H17" i="5"/>
  <c r="H18" i="5" s="1"/>
  <c r="H14" i="5"/>
  <c r="H28" i="5" l="1"/>
  <c r="H29" i="5"/>
  <c r="H83" i="5" s="1"/>
</calcChain>
</file>

<file path=xl/sharedStrings.xml><?xml version="1.0" encoding="utf-8"?>
<sst xmlns="http://schemas.openxmlformats.org/spreadsheetml/2006/main" count="123" uniqueCount="74">
  <si>
    <t>кол-во чел.</t>
  </si>
  <si>
    <t>кол-во дней</t>
  </si>
  <si>
    <t xml:space="preserve">Место проведения </t>
  </si>
  <si>
    <t xml:space="preserve">Сроки проведения </t>
  </si>
  <si>
    <t xml:space="preserve">Количество дней </t>
  </si>
  <si>
    <t>№ п/п</t>
  </si>
  <si>
    <t>Всего:</t>
  </si>
  <si>
    <t xml:space="preserve">2 м. </t>
  </si>
  <si>
    <t>3 м.</t>
  </si>
  <si>
    <t>наименование</t>
  </si>
  <si>
    <t xml:space="preserve">кол-во </t>
  </si>
  <si>
    <t>НАГРАДНАЯ АТРИБУТИКА:</t>
  </si>
  <si>
    <t>кол-во суток</t>
  </si>
  <si>
    <t>кол-во часов</t>
  </si>
  <si>
    <t>норма</t>
  </si>
  <si>
    <t>цена за ед-цу</t>
  </si>
  <si>
    <t>Общее количество участников</t>
  </si>
  <si>
    <t>кол-во</t>
  </si>
  <si>
    <t xml:space="preserve">Ответственный __________________________/                </t>
  </si>
  <si>
    <t xml:space="preserve">                                                           (подпись)                               (Ф.И.О.)</t>
  </si>
  <si>
    <t xml:space="preserve">                    МП                                                             </t>
  </si>
  <si>
    <t xml:space="preserve">    Тел._____________________________</t>
  </si>
  <si>
    <t xml:space="preserve"> 2 м.</t>
  </si>
  <si>
    <t>ОБЕСПЕЧЕНИЕ ТРАНСПОРТНЫМИ СРЕДСТВАМИ:</t>
  </si>
  <si>
    <t>ОБЕСПЕЧЕНИЕ БЕЗОПАСНОСТИ:</t>
  </si>
  <si>
    <t>ПОДГОТОВКА МЕСТ ПРОВЕДЕНИЯ:</t>
  </si>
  <si>
    <t xml:space="preserve">   </t>
  </si>
  <si>
    <t>Дата подачи заявки «   »                                 202    г.</t>
  </si>
  <si>
    <t xml:space="preserve">Дипломы: </t>
  </si>
  <si>
    <t>1 м.</t>
  </si>
  <si>
    <t>Медали:</t>
  </si>
  <si>
    <t xml:space="preserve">Командные кубки: </t>
  </si>
  <si>
    <t>2 м.</t>
  </si>
  <si>
    <t>Памятные призы:</t>
  </si>
  <si>
    <r>
      <t xml:space="preserve">КОНСОЛИДИРОВАННАЯ СМЕТА СОДЕРЖАЩАЯ ДЕТАЛИЗИРОВАННУЮ ИНФОРМАЦИЮ 
НА ФAНАНСИРОВАНИЕ СПОРТИВНОГО МЕРОПРИЯТИЯ
Первенство России по </t>
    </r>
    <r>
      <rPr>
        <b/>
        <sz val="14"/>
        <color rgb="FFFF0000"/>
        <rFont val="Times New Roman"/>
        <family val="1"/>
        <charset val="204"/>
      </rPr>
      <t>виду спорта  (дисциплина) среди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(возрастная группа)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 xml:space="preserve">(ЕКП № …...)
</t>
    </r>
    <r>
      <rPr>
        <b/>
        <sz val="12"/>
        <color rgb="FFFF0000"/>
        <rFont val="Times New Roman"/>
        <family val="1"/>
        <charset val="204"/>
      </rPr>
      <t>(в соответсвии с Положением по виду спорта "…." на 2025 год)</t>
    </r>
  </si>
  <si>
    <t>ПРОЕЗД ИНОГОРОДНИХ СУДЕЙ:</t>
  </si>
  <si>
    <t>ПРОЖИВАНИЕ ИНОГОРОДНИХ СУДЕЙ:</t>
  </si>
  <si>
    <t>РАБОТА СПОРТИВНЫХ СУДЕЙ:</t>
  </si>
  <si>
    <t>кол-во дней/матчей</t>
  </si>
  <si>
    <t>Главный спортивный судья (ВК)</t>
  </si>
  <si>
    <t>Главный спортивный судья-секретарь (ВК)</t>
  </si>
  <si>
    <t>Заместитель главного спортивного судьи (ВК)</t>
  </si>
  <si>
    <t>Заместитель главного спортивного судьи-секретаря (ВК)</t>
  </si>
  <si>
    <t>Спортивный судья (ВК)</t>
  </si>
  <si>
    <t>Спортивный судья (1К)</t>
  </si>
  <si>
    <t>Спортивный судья (2К)</t>
  </si>
  <si>
    <t>ПРЕДОСТАВЛЕНИЕ ОБЪЕКТОВ СПОРТА:</t>
  </si>
  <si>
    <t>стоимость/час</t>
  </si>
  <si>
    <r>
      <t xml:space="preserve">Объект спорта </t>
    </r>
    <r>
      <rPr>
        <sz val="14"/>
        <color rgb="FFFF0000"/>
        <rFont val="Times New Roman"/>
        <family val="1"/>
        <charset val="204"/>
      </rPr>
      <t>открытого/крытого</t>
    </r>
    <r>
      <rPr>
        <sz val="14"/>
        <rFont val="Times New Roman"/>
        <family val="1"/>
        <charset val="204"/>
      </rPr>
      <t xml:space="preserve"> типа </t>
    </r>
  </si>
  <si>
    <t>кол-во
трасс</t>
  </si>
  <si>
    <t>стоимость</t>
  </si>
  <si>
    <r>
      <rPr>
        <sz val="14"/>
        <color rgb="FFFF0000"/>
        <rFont val="Times New Roman"/>
        <family val="1"/>
        <charset val="204"/>
      </rPr>
      <t>Зимние/Летние</t>
    </r>
    <r>
      <rPr>
        <sz val="14"/>
        <rFont val="Times New Roman"/>
        <family val="1"/>
        <charset val="204"/>
      </rPr>
      <t xml:space="preserve"> виды спорта (спортивные дисциплины)</t>
    </r>
  </si>
  <si>
    <t xml:space="preserve">Автобус до 60 посадочных мест </t>
  </si>
  <si>
    <t>Микроавтобус (пассажирский) от 8 до 20 посадочных мест</t>
  </si>
  <si>
    <t>Катер</t>
  </si>
  <si>
    <t xml:space="preserve">Обеспечение безопасности </t>
  </si>
  <si>
    <t>Иные источники (спонсоры)</t>
  </si>
  <si>
    <t>ИТОГО:</t>
  </si>
  <si>
    <t>Источник финансирования</t>
  </si>
  <si>
    <t>Федеральный бюджет, региональный бюджет</t>
  </si>
  <si>
    <t>Российский спортивный фонд</t>
  </si>
  <si>
    <t>Объем финансирования, (рублей)</t>
  </si>
  <si>
    <t>Направления расходов*</t>
  </si>
  <si>
    <t>* Приметный перечень направления расходов. Заполняется  по потребности в конкретных расходах, необходимых для организации и проведения спортивного мероприятия.</t>
  </si>
  <si>
    <t>Начисление  -   %</t>
  </si>
  <si>
    <t>Форма ФГБУ "ЦСП"
ОБРАЗЕЦ</t>
  </si>
  <si>
    <t>Общее количество спортивных судей, в том числе:</t>
  </si>
  <si>
    <t>иногородние судьи</t>
  </si>
  <si>
    <t>ПРОЕЗД УЧАСТНИКОВ:</t>
  </si>
  <si>
    <t>ПРОЖИВАНИЕ УЧАСТНИКОВ:</t>
  </si>
  <si>
    <t>ПИТАНИЕ УЧАСТНИКОВ:</t>
  </si>
  <si>
    <t>ВИЗОВАЯ ПОДДЕРЖКА, ОБЕСПЕЧЕНИЕ ПОЛУЧЕНИЯ ИНЫХ НЕОБХОДИМЫХ РАЗРЕШЕНИЙ И РАСХОДЫ НА СТРАХОВАНИЕ ДЛЯ СПОРТСМЕНОВ, ТРЕНЕРОВ, ТРЕНЕРОВ-ПРЕПОДАВАТЕЛЕЙ, СПОРТИВНЫХ СУДЕЙ</t>
  </si>
  <si>
    <t>ОБЕСПЕЧЕНИЕ СУВЕНИРНОЙ ПРОДУКЦИЕЙ:</t>
  </si>
  <si>
    <t xml:space="preserve">Обеспечение сувенирной продукцией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</si>
</sst>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14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/>
    <xf numFmtId="0" fontId="10" fillId="0" borderId="4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/>
    </xf>
    <xf numFmtId="0" fontId="10" fillId="2" borderId="2" xfId="0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2" borderId="2" xfId="0" applyFont="1" applyFill="1" applyBorder="1" applyAlignment="1">
      <alignment horizontal="right" vertical="distributed" wrapText="1"/>
    </xf>
    <xf numFmtId="0" fontId="10" fillId="0" borderId="13" xfId="0" applyFont="1" applyBorder="1"/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right" vertical="distributed" wrapText="1"/>
    </xf>
    <xf numFmtId="0" fontId="10" fillId="2" borderId="1" xfId="0" applyFont="1" applyFill="1" applyBorder="1" applyAlignment="1">
      <alignment horizontal="left" vertical="distributed" wrapText="1"/>
    </xf>
    <xf numFmtId="0" fontId="10" fillId="0" borderId="6" xfId="0" applyFont="1" applyBorder="1"/>
    <xf numFmtId="4" fontId="4" fillId="2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abSelected="1" view="pageBreakPreview" topLeftCell="A59" zoomScale="90" zoomScaleNormal="90" zoomScaleSheetLayoutView="90" workbookViewId="0">
      <selection activeCell="B79" sqref="B79:G79"/>
    </sheetView>
  </sheetViews>
  <sheetFormatPr defaultColWidth="8.77734375" defaultRowHeight="13.2" x14ac:dyDescent="0.25"/>
  <cols>
    <col min="1" max="1" width="6.44140625" style="1" customWidth="1"/>
    <col min="2" max="3" width="32.44140625" style="1" customWidth="1"/>
    <col min="4" max="4" width="8.33203125" style="1" customWidth="1"/>
    <col min="5" max="5" width="14.77734375" style="1" customWidth="1"/>
    <col min="6" max="6" width="8.44140625" style="1" customWidth="1"/>
    <col min="7" max="7" width="14.44140625" style="1" customWidth="1"/>
    <col min="8" max="8" width="25.44140625" style="1" customWidth="1"/>
    <col min="9" max="10" width="22.109375" style="1" customWidth="1"/>
    <col min="11" max="11" width="28.77734375" style="1" customWidth="1"/>
    <col min="12" max="21" width="9.109375"/>
  </cols>
  <sheetData>
    <row r="1" spans="1:11" ht="33.75" customHeight="1" x14ac:dyDescent="0.25">
      <c r="K1" s="36" t="s">
        <v>65</v>
      </c>
    </row>
    <row r="2" spans="1:11" s="2" customFormat="1" ht="90.75" customHeight="1" x14ac:dyDescent="0.25">
      <c r="A2" s="53" t="s">
        <v>34</v>
      </c>
      <c r="B2" s="88"/>
      <c r="C2" s="88"/>
      <c r="D2" s="88"/>
      <c r="E2" s="88"/>
      <c r="F2" s="88"/>
      <c r="G2" s="88"/>
      <c r="H2" s="88"/>
      <c r="I2" s="88"/>
      <c r="J2" s="88"/>
      <c r="K2" s="89"/>
    </row>
    <row r="3" spans="1:11" s="2" customFormat="1" ht="15.75" customHeight="1" x14ac:dyDescent="0.25">
      <c r="A3" s="13">
        <v>1</v>
      </c>
      <c r="B3" s="90" t="s">
        <v>2</v>
      </c>
      <c r="C3" s="91"/>
      <c r="D3" s="91"/>
      <c r="E3" s="91"/>
      <c r="F3" s="91"/>
      <c r="G3" s="92"/>
      <c r="H3" s="53"/>
      <c r="I3" s="54"/>
      <c r="J3" s="54"/>
      <c r="K3" s="55"/>
    </row>
    <row r="4" spans="1:11" s="2" customFormat="1" ht="15.75" customHeight="1" x14ac:dyDescent="0.25">
      <c r="A4" s="13">
        <v>2</v>
      </c>
      <c r="B4" s="90" t="s">
        <v>3</v>
      </c>
      <c r="C4" s="91"/>
      <c r="D4" s="91"/>
      <c r="E4" s="91"/>
      <c r="F4" s="91"/>
      <c r="G4" s="92"/>
      <c r="H4" s="53"/>
      <c r="I4" s="54"/>
      <c r="J4" s="54"/>
      <c r="K4" s="55"/>
    </row>
    <row r="5" spans="1:11" s="2" customFormat="1" ht="15.75" customHeight="1" x14ac:dyDescent="0.25">
      <c r="A5" s="13">
        <v>3</v>
      </c>
      <c r="B5" s="90" t="s">
        <v>4</v>
      </c>
      <c r="C5" s="91"/>
      <c r="D5" s="91"/>
      <c r="E5" s="91"/>
      <c r="F5" s="91"/>
      <c r="G5" s="92"/>
      <c r="H5" s="53"/>
      <c r="I5" s="54"/>
      <c r="J5" s="54"/>
      <c r="K5" s="54"/>
    </row>
    <row r="6" spans="1:11" s="2" customFormat="1" ht="15.75" customHeight="1" x14ac:dyDescent="0.25">
      <c r="A6" s="13">
        <v>4</v>
      </c>
      <c r="B6" s="90" t="s">
        <v>16</v>
      </c>
      <c r="C6" s="91"/>
      <c r="D6" s="91"/>
      <c r="E6" s="91"/>
      <c r="F6" s="91"/>
      <c r="G6" s="92"/>
      <c r="H6" s="53"/>
      <c r="I6" s="54"/>
      <c r="J6" s="54"/>
      <c r="K6" s="54"/>
    </row>
    <row r="7" spans="1:11" s="2" customFormat="1" ht="30" customHeight="1" x14ac:dyDescent="0.25">
      <c r="A7" s="47">
        <v>5</v>
      </c>
      <c r="B7" s="90" t="s">
        <v>66</v>
      </c>
      <c r="C7" s="91"/>
      <c r="D7" s="91"/>
      <c r="E7" s="91"/>
      <c r="F7" s="91"/>
      <c r="G7" s="92"/>
      <c r="H7" s="53"/>
      <c r="I7" s="54"/>
      <c r="J7" s="54"/>
      <c r="K7" s="55"/>
    </row>
    <row r="8" spans="1:11" s="2" customFormat="1" ht="15.75" customHeight="1" x14ac:dyDescent="0.25">
      <c r="A8" s="49"/>
      <c r="B8" s="93" t="s">
        <v>67</v>
      </c>
      <c r="C8" s="94"/>
      <c r="D8" s="94"/>
      <c r="E8" s="94"/>
      <c r="F8" s="94"/>
      <c r="G8" s="95"/>
      <c r="H8" s="53"/>
      <c r="I8" s="54"/>
      <c r="J8" s="54"/>
      <c r="K8" s="55"/>
    </row>
    <row r="9" spans="1:11" s="2" customFormat="1" ht="19.5" customHeight="1" x14ac:dyDescent="0.25">
      <c r="A9" s="106" t="s">
        <v>5</v>
      </c>
      <c r="B9" s="83" t="s">
        <v>62</v>
      </c>
      <c r="C9" s="102"/>
      <c r="D9" s="102"/>
      <c r="E9" s="102"/>
      <c r="F9" s="102"/>
      <c r="G9" s="103"/>
      <c r="H9" s="83" t="s">
        <v>61</v>
      </c>
      <c r="I9" s="82" t="s">
        <v>58</v>
      </c>
      <c r="J9" s="82"/>
      <c r="K9" s="82"/>
    </row>
    <row r="10" spans="1:11" s="2" customFormat="1" ht="112.5" customHeight="1" x14ac:dyDescent="0.25">
      <c r="A10" s="107"/>
      <c r="B10" s="84"/>
      <c r="C10" s="104"/>
      <c r="D10" s="104"/>
      <c r="E10" s="104"/>
      <c r="F10" s="104"/>
      <c r="G10" s="105"/>
      <c r="H10" s="84"/>
      <c r="I10" s="13" t="s">
        <v>59</v>
      </c>
      <c r="J10" s="13" t="s">
        <v>60</v>
      </c>
      <c r="K10" s="20" t="s">
        <v>56</v>
      </c>
    </row>
    <row r="11" spans="1:11" s="2" customFormat="1" ht="19.5" customHeight="1" x14ac:dyDescent="0.35">
      <c r="A11" s="47">
        <v>1</v>
      </c>
      <c r="B11" s="50" t="s">
        <v>35</v>
      </c>
      <c r="C11" s="51"/>
      <c r="D11" s="51"/>
      <c r="E11" s="51"/>
      <c r="F11" s="51"/>
      <c r="G11" s="52"/>
      <c r="H11" s="14"/>
      <c r="I11" s="14"/>
      <c r="J11" s="14"/>
      <c r="K11" s="40"/>
    </row>
    <row r="12" spans="1:11" s="2" customFormat="1" ht="15" customHeight="1" x14ac:dyDescent="0.35">
      <c r="A12" s="48"/>
      <c r="B12" s="53" t="s">
        <v>0</v>
      </c>
      <c r="C12" s="54"/>
      <c r="D12" s="55"/>
      <c r="E12" s="53"/>
      <c r="F12" s="54"/>
      <c r="G12" s="55"/>
      <c r="H12" s="17"/>
      <c r="I12" s="17"/>
      <c r="J12" s="17"/>
      <c r="K12" s="40"/>
    </row>
    <row r="13" spans="1:11" s="2" customFormat="1" ht="18" customHeight="1" x14ac:dyDescent="0.25">
      <c r="A13" s="48"/>
      <c r="B13" s="56">
        <v>0</v>
      </c>
      <c r="C13" s="57"/>
      <c r="D13" s="58"/>
      <c r="E13" s="71"/>
      <c r="F13" s="72"/>
      <c r="G13" s="73"/>
      <c r="H13" s="15">
        <v>0</v>
      </c>
      <c r="I13" s="15"/>
      <c r="J13" s="15"/>
      <c r="K13" s="40"/>
    </row>
    <row r="14" spans="1:11" s="2" customFormat="1" ht="17.25" customHeight="1" x14ac:dyDescent="0.25">
      <c r="A14" s="49"/>
      <c r="B14" s="59" t="s">
        <v>6</v>
      </c>
      <c r="C14" s="60"/>
      <c r="D14" s="60"/>
      <c r="E14" s="60"/>
      <c r="F14" s="60"/>
      <c r="G14" s="61"/>
      <c r="H14" s="14">
        <f>SUM(H13:H13)</f>
        <v>0</v>
      </c>
      <c r="I14" s="14"/>
      <c r="J14" s="14"/>
      <c r="K14" s="40"/>
    </row>
    <row r="15" spans="1:11" s="2" customFormat="1" ht="22.5" customHeight="1" x14ac:dyDescent="0.35">
      <c r="A15" s="47">
        <v>2</v>
      </c>
      <c r="B15" s="50" t="s">
        <v>36</v>
      </c>
      <c r="C15" s="51"/>
      <c r="D15" s="51"/>
      <c r="E15" s="51"/>
      <c r="F15" s="51"/>
      <c r="G15" s="52"/>
      <c r="H15" s="14"/>
      <c r="I15" s="14"/>
      <c r="J15" s="14"/>
      <c r="K15" s="40"/>
    </row>
    <row r="16" spans="1:11" s="2" customFormat="1" ht="33.75" customHeight="1" x14ac:dyDescent="0.25">
      <c r="A16" s="48"/>
      <c r="B16" s="53" t="s">
        <v>0</v>
      </c>
      <c r="C16" s="54"/>
      <c r="D16" s="55"/>
      <c r="E16" s="13" t="s">
        <v>12</v>
      </c>
      <c r="F16" s="53" t="s">
        <v>14</v>
      </c>
      <c r="G16" s="55"/>
      <c r="H16" s="15"/>
      <c r="I16" s="15"/>
      <c r="J16" s="15"/>
      <c r="K16" s="40"/>
    </row>
    <row r="17" spans="1:11" s="2" customFormat="1" ht="21.75" customHeight="1" x14ac:dyDescent="0.25">
      <c r="A17" s="48"/>
      <c r="B17" s="56">
        <v>0</v>
      </c>
      <c r="C17" s="57"/>
      <c r="D17" s="58"/>
      <c r="E17" s="16">
        <v>0</v>
      </c>
      <c r="F17" s="69">
        <v>0</v>
      </c>
      <c r="G17" s="70"/>
      <c r="H17" s="15">
        <f>E17*F17*B17</f>
        <v>0</v>
      </c>
      <c r="I17" s="15"/>
      <c r="J17" s="15"/>
      <c r="K17" s="40"/>
    </row>
    <row r="18" spans="1:11" s="2" customFormat="1" ht="18" customHeight="1" x14ac:dyDescent="0.25">
      <c r="A18" s="49"/>
      <c r="B18" s="59" t="s">
        <v>6</v>
      </c>
      <c r="C18" s="60"/>
      <c r="D18" s="60"/>
      <c r="E18" s="60"/>
      <c r="F18" s="60"/>
      <c r="G18" s="61"/>
      <c r="H18" s="14">
        <f>SUM(H17)</f>
        <v>0</v>
      </c>
      <c r="I18" s="14"/>
      <c r="J18" s="14"/>
      <c r="K18" s="40"/>
    </row>
    <row r="19" spans="1:11" s="2" customFormat="1" ht="24.75" customHeight="1" x14ac:dyDescent="0.35">
      <c r="A19" s="47">
        <v>3</v>
      </c>
      <c r="B19" s="50" t="s">
        <v>37</v>
      </c>
      <c r="C19" s="51"/>
      <c r="D19" s="51"/>
      <c r="E19" s="51"/>
      <c r="F19" s="51"/>
      <c r="G19" s="52"/>
      <c r="H19" s="14"/>
      <c r="I19" s="14"/>
      <c r="J19" s="14"/>
      <c r="K19" s="40"/>
    </row>
    <row r="20" spans="1:11" s="2" customFormat="1" ht="33" customHeight="1" x14ac:dyDescent="0.25">
      <c r="A20" s="48"/>
      <c r="B20" s="53" t="s">
        <v>9</v>
      </c>
      <c r="C20" s="55"/>
      <c r="D20" s="13" t="s">
        <v>0</v>
      </c>
      <c r="E20" s="13" t="s">
        <v>38</v>
      </c>
      <c r="F20" s="53" t="s">
        <v>14</v>
      </c>
      <c r="G20" s="55"/>
      <c r="H20" s="15"/>
      <c r="I20" s="15"/>
      <c r="J20" s="15"/>
      <c r="K20" s="40"/>
    </row>
    <row r="21" spans="1:11" s="2" customFormat="1" ht="15.75" customHeight="1" x14ac:dyDescent="0.25">
      <c r="A21" s="48"/>
      <c r="B21" s="67" t="s">
        <v>39</v>
      </c>
      <c r="C21" s="68"/>
      <c r="D21" s="16">
        <v>0</v>
      </c>
      <c r="E21" s="16">
        <v>0</v>
      </c>
      <c r="F21" s="69">
        <v>0</v>
      </c>
      <c r="G21" s="70"/>
      <c r="H21" s="15">
        <f>D21*E21*F21</f>
        <v>0</v>
      </c>
      <c r="I21" s="15"/>
      <c r="J21" s="15"/>
      <c r="K21" s="40"/>
    </row>
    <row r="22" spans="1:11" s="2" customFormat="1" ht="15.75" customHeight="1" x14ac:dyDescent="0.25">
      <c r="A22" s="48"/>
      <c r="B22" s="67" t="s">
        <v>40</v>
      </c>
      <c r="C22" s="68"/>
      <c r="D22" s="16">
        <v>0</v>
      </c>
      <c r="E22" s="16">
        <v>0</v>
      </c>
      <c r="F22" s="69">
        <v>0</v>
      </c>
      <c r="G22" s="70"/>
      <c r="H22" s="15">
        <f t="shared" ref="H22:H27" si="0">D22*E22*F22</f>
        <v>0</v>
      </c>
      <c r="I22" s="15"/>
      <c r="J22" s="15"/>
      <c r="K22" s="40"/>
    </row>
    <row r="23" spans="1:11" s="2" customFormat="1" ht="15.75" customHeight="1" x14ac:dyDescent="0.25">
      <c r="A23" s="48"/>
      <c r="B23" s="67" t="s">
        <v>41</v>
      </c>
      <c r="C23" s="68"/>
      <c r="D23" s="16">
        <v>0</v>
      </c>
      <c r="E23" s="16">
        <v>0</v>
      </c>
      <c r="F23" s="69">
        <v>0</v>
      </c>
      <c r="G23" s="70"/>
      <c r="H23" s="15">
        <f t="shared" si="0"/>
        <v>0</v>
      </c>
      <c r="I23" s="15"/>
      <c r="J23" s="15"/>
      <c r="K23" s="40"/>
    </row>
    <row r="24" spans="1:11" s="2" customFormat="1" ht="15.75" customHeight="1" x14ac:dyDescent="0.25">
      <c r="A24" s="48"/>
      <c r="B24" s="67" t="s">
        <v>42</v>
      </c>
      <c r="C24" s="68"/>
      <c r="D24" s="16">
        <v>0</v>
      </c>
      <c r="E24" s="16">
        <v>0</v>
      </c>
      <c r="F24" s="69">
        <v>0</v>
      </c>
      <c r="G24" s="70"/>
      <c r="H24" s="15">
        <f t="shared" si="0"/>
        <v>0</v>
      </c>
      <c r="I24" s="15"/>
      <c r="J24" s="15"/>
      <c r="K24" s="40"/>
    </row>
    <row r="25" spans="1:11" s="2" customFormat="1" ht="15.75" customHeight="1" x14ac:dyDescent="0.25">
      <c r="A25" s="48"/>
      <c r="B25" s="67" t="s">
        <v>43</v>
      </c>
      <c r="C25" s="68"/>
      <c r="D25" s="16">
        <v>0</v>
      </c>
      <c r="E25" s="18">
        <v>0</v>
      </c>
      <c r="F25" s="69">
        <v>0</v>
      </c>
      <c r="G25" s="70"/>
      <c r="H25" s="15">
        <f t="shared" si="0"/>
        <v>0</v>
      </c>
      <c r="I25" s="15"/>
      <c r="J25" s="15"/>
      <c r="K25" s="40"/>
    </row>
    <row r="26" spans="1:11" s="2" customFormat="1" ht="15.75" customHeight="1" x14ac:dyDescent="0.25">
      <c r="A26" s="48"/>
      <c r="B26" s="67" t="s">
        <v>44</v>
      </c>
      <c r="C26" s="68"/>
      <c r="D26" s="16">
        <v>0</v>
      </c>
      <c r="E26" s="18">
        <v>0</v>
      </c>
      <c r="F26" s="69">
        <v>0</v>
      </c>
      <c r="G26" s="70"/>
      <c r="H26" s="15">
        <f t="shared" si="0"/>
        <v>0</v>
      </c>
      <c r="I26" s="15"/>
      <c r="J26" s="15"/>
      <c r="K26" s="40"/>
    </row>
    <row r="27" spans="1:11" s="2" customFormat="1" ht="15.75" customHeight="1" x14ac:dyDescent="0.25">
      <c r="A27" s="48"/>
      <c r="B27" s="67" t="s">
        <v>45</v>
      </c>
      <c r="C27" s="68"/>
      <c r="D27" s="16">
        <v>0</v>
      </c>
      <c r="E27" s="18">
        <v>0</v>
      </c>
      <c r="F27" s="69">
        <v>0</v>
      </c>
      <c r="G27" s="70"/>
      <c r="H27" s="15">
        <f t="shared" si="0"/>
        <v>0</v>
      </c>
      <c r="I27" s="15"/>
      <c r="J27" s="15"/>
      <c r="K27" s="40"/>
    </row>
    <row r="28" spans="1:11" s="2" customFormat="1" ht="18" x14ac:dyDescent="0.25">
      <c r="A28" s="48"/>
      <c r="B28" s="96" t="s">
        <v>64</v>
      </c>
      <c r="C28" s="97"/>
      <c r="D28" s="97"/>
      <c r="E28" s="97"/>
      <c r="F28" s="97"/>
      <c r="G28" s="98"/>
      <c r="H28" s="15">
        <f>SUM(H21:H27)*0.3</f>
        <v>0</v>
      </c>
      <c r="I28" s="15"/>
      <c r="J28" s="15"/>
      <c r="K28" s="40"/>
    </row>
    <row r="29" spans="1:11" s="2" customFormat="1" ht="30.75" customHeight="1" x14ac:dyDescent="0.25">
      <c r="A29" s="49"/>
      <c r="B29" s="59" t="s">
        <v>6</v>
      </c>
      <c r="C29" s="60"/>
      <c r="D29" s="60"/>
      <c r="E29" s="60"/>
      <c r="F29" s="60"/>
      <c r="G29" s="61"/>
      <c r="H29" s="14">
        <f>SUM(H21:H28)</f>
        <v>0</v>
      </c>
      <c r="I29" s="14"/>
      <c r="J29" s="14"/>
      <c r="K29" s="40"/>
    </row>
    <row r="30" spans="1:11" s="2" customFormat="1" ht="30.75" customHeight="1" x14ac:dyDescent="0.35">
      <c r="A30" s="47">
        <v>4</v>
      </c>
      <c r="B30" s="50" t="s">
        <v>68</v>
      </c>
      <c r="C30" s="51"/>
      <c r="D30" s="51"/>
      <c r="E30" s="51"/>
      <c r="F30" s="51"/>
      <c r="G30" s="52"/>
      <c r="H30" s="14"/>
      <c r="I30" s="14"/>
      <c r="J30" s="14"/>
      <c r="K30" s="40"/>
    </row>
    <row r="31" spans="1:11" s="2" customFormat="1" ht="30.75" customHeight="1" x14ac:dyDescent="0.35">
      <c r="A31" s="48"/>
      <c r="B31" s="53" t="s">
        <v>0</v>
      </c>
      <c r="C31" s="54"/>
      <c r="D31" s="55"/>
      <c r="E31" s="53"/>
      <c r="F31" s="54"/>
      <c r="G31" s="55"/>
      <c r="H31" s="17"/>
      <c r="I31" s="17"/>
      <c r="J31" s="17"/>
      <c r="K31" s="40"/>
    </row>
    <row r="32" spans="1:11" s="2" customFormat="1" ht="30.75" customHeight="1" x14ac:dyDescent="0.25">
      <c r="A32" s="48"/>
      <c r="B32" s="56">
        <v>0</v>
      </c>
      <c r="C32" s="57"/>
      <c r="D32" s="58"/>
      <c r="E32" s="71"/>
      <c r="F32" s="72"/>
      <c r="G32" s="73"/>
      <c r="H32" s="15">
        <v>0</v>
      </c>
      <c r="I32" s="15"/>
      <c r="J32" s="15"/>
      <c r="K32" s="40"/>
    </row>
    <row r="33" spans="1:11" s="2" customFormat="1" ht="30.75" customHeight="1" x14ac:dyDescent="0.25">
      <c r="A33" s="49"/>
      <c r="B33" s="59" t="s">
        <v>6</v>
      </c>
      <c r="C33" s="60"/>
      <c r="D33" s="60"/>
      <c r="E33" s="60"/>
      <c r="F33" s="60"/>
      <c r="G33" s="61"/>
      <c r="H33" s="14">
        <f>SUM(H32:H32)</f>
        <v>0</v>
      </c>
      <c r="I33" s="14"/>
      <c r="J33" s="14"/>
      <c r="K33" s="40"/>
    </row>
    <row r="34" spans="1:11" s="2" customFormat="1" ht="30.75" customHeight="1" x14ac:dyDescent="0.35">
      <c r="A34" s="47">
        <v>5</v>
      </c>
      <c r="B34" s="50" t="s">
        <v>69</v>
      </c>
      <c r="C34" s="51"/>
      <c r="D34" s="51"/>
      <c r="E34" s="51"/>
      <c r="F34" s="51"/>
      <c r="G34" s="52"/>
      <c r="H34" s="14"/>
      <c r="I34" s="14"/>
      <c r="J34" s="14"/>
      <c r="K34" s="40"/>
    </row>
    <row r="35" spans="1:11" s="2" customFormat="1" ht="30.75" customHeight="1" x14ac:dyDescent="0.25">
      <c r="A35" s="48"/>
      <c r="B35" s="53" t="s">
        <v>0</v>
      </c>
      <c r="C35" s="54"/>
      <c r="D35" s="55"/>
      <c r="E35" s="13" t="s">
        <v>12</v>
      </c>
      <c r="F35" s="53" t="s">
        <v>14</v>
      </c>
      <c r="G35" s="55"/>
      <c r="H35" s="15"/>
      <c r="I35" s="15"/>
      <c r="J35" s="15"/>
      <c r="K35" s="40"/>
    </row>
    <row r="36" spans="1:11" s="2" customFormat="1" ht="30.75" customHeight="1" x14ac:dyDescent="0.25">
      <c r="A36" s="48"/>
      <c r="B36" s="56">
        <v>0</v>
      </c>
      <c r="C36" s="57"/>
      <c r="D36" s="58"/>
      <c r="E36" s="16">
        <v>0</v>
      </c>
      <c r="F36" s="69">
        <v>0</v>
      </c>
      <c r="G36" s="70"/>
      <c r="H36" s="15">
        <f>E36*F36*B36</f>
        <v>0</v>
      </c>
      <c r="I36" s="15"/>
      <c r="J36" s="15"/>
      <c r="K36" s="40"/>
    </row>
    <row r="37" spans="1:11" s="2" customFormat="1" ht="30.75" customHeight="1" x14ac:dyDescent="0.25">
      <c r="A37" s="49"/>
      <c r="B37" s="59" t="s">
        <v>6</v>
      </c>
      <c r="C37" s="60"/>
      <c r="D37" s="60"/>
      <c r="E37" s="60"/>
      <c r="F37" s="60"/>
      <c r="G37" s="61"/>
      <c r="H37" s="14">
        <f>SUM(H36)</f>
        <v>0</v>
      </c>
      <c r="I37" s="14"/>
      <c r="J37" s="14"/>
      <c r="K37" s="40"/>
    </row>
    <row r="38" spans="1:11" s="2" customFormat="1" ht="30.75" customHeight="1" x14ac:dyDescent="0.35">
      <c r="A38" s="47">
        <v>6</v>
      </c>
      <c r="B38" s="50" t="s">
        <v>70</v>
      </c>
      <c r="C38" s="51"/>
      <c r="D38" s="51"/>
      <c r="E38" s="51"/>
      <c r="F38" s="51"/>
      <c r="G38" s="52"/>
      <c r="H38" s="14"/>
      <c r="I38" s="14"/>
      <c r="J38" s="14"/>
      <c r="K38" s="40"/>
    </row>
    <row r="39" spans="1:11" s="2" customFormat="1" ht="30.75" customHeight="1" x14ac:dyDescent="0.25">
      <c r="A39" s="48"/>
      <c r="B39" s="53" t="s">
        <v>0</v>
      </c>
      <c r="C39" s="54"/>
      <c r="D39" s="55"/>
      <c r="E39" s="13" t="s">
        <v>1</v>
      </c>
      <c r="F39" s="53" t="s">
        <v>14</v>
      </c>
      <c r="G39" s="55"/>
      <c r="H39" s="15"/>
      <c r="I39" s="15"/>
      <c r="J39" s="15"/>
      <c r="K39" s="40"/>
    </row>
    <row r="40" spans="1:11" s="2" customFormat="1" ht="30.75" customHeight="1" x14ac:dyDescent="0.25">
      <c r="A40" s="48"/>
      <c r="B40" s="56">
        <v>0</v>
      </c>
      <c r="C40" s="57"/>
      <c r="D40" s="58"/>
      <c r="E40" s="16">
        <v>0</v>
      </c>
      <c r="F40" s="69">
        <v>0</v>
      </c>
      <c r="G40" s="70"/>
      <c r="H40" s="15">
        <f>E40*F40*B40</f>
        <v>0</v>
      </c>
      <c r="I40" s="15"/>
      <c r="J40" s="15"/>
      <c r="K40" s="40"/>
    </row>
    <row r="41" spans="1:11" s="2" customFormat="1" ht="30.75" customHeight="1" x14ac:dyDescent="0.25">
      <c r="A41" s="49"/>
      <c r="B41" s="59" t="s">
        <v>6</v>
      </c>
      <c r="C41" s="60"/>
      <c r="D41" s="60"/>
      <c r="E41" s="60"/>
      <c r="F41" s="60"/>
      <c r="G41" s="61"/>
      <c r="H41" s="14">
        <f>SUM(H40)</f>
        <v>0</v>
      </c>
      <c r="I41" s="14"/>
      <c r="J41" s="14"/>
      <c r="K41" s="40"/>
    </row>
    <row r="42" spans="1:11" s="2" customFormat="1" ht="58.2" customHeight="1" x14ac:dyDescent="0.35">
      <c r="A42" s="47">
        <v>7</v>
      </c>
      <c r="B42" s="50" t="s">
        <v>71</v>
      </c>
      <c r="C42" s="51"/>
      <c r="D42" s="51"/>
      <c r="E42" s="51"/>
      <c r="F42" s="51"/>
      <c r="G42" s="52"/>
      <c r="H42" s="15"/>
      <c r="I42" s="14"/>
      <c r="J42" s="14"/>
      <c r="K42" s="40"/>
    </row>
    <row r="43" spans="1:11" s="2" customFormat="1" ht="30.75" customHeight="1" x14ac:dyDescent="0.25">
      <c r="A43" s="48"/>
      <c r="B43" s="53" t="s">
        <v>0</v>
      </c>
      <c r="C43" s="54"/>
      <c r="D43" s="55"/>
      <c r="E43" s="13" t="s">
        <v>12</v>
      </c>
      <c r="F43" s="53" t="s">
        <v>14</v>
      </c>
      <c r="G43" s="55"/>
      <c r="H43" s="14"/>
      <c r="I43" s="14"/>
      <c r="J43" s="14"/>
      <c r="K43" s="40"/>
    </row>
    <row r="44" spans="1:11" s="2" customFormat="1" ht="30.75" customHeight="1" x14ac:dyDescent="0.25">
      <c r="A44" s="48"/>
      <c r="B44" s="56">
        <v>0</v>
      </c>
      <c r="C44" s="57"/>
      <c r="D44" s="58"/>
      <c r="E44" s="16">
        <v>0</v>
      </c>
      <c r="F44" s="69">
        <v>0</v>
      </c>
      <c r="G44" s="70"/>
      <c r="H44" s="15">
        <f t="shared" ref="H44" si="1">E44*F44*B44</f>
        <v>0</v>
      </c>
      <c r="I44" s="14"/>
      <c r="J44" s="14"/>
      <c r="K44" s="40"/>
    </row>
    <row r="45" spans="1:11" s="2" customFormat="1" ht="30.75" customHeight="1" x14ac:dyDescent="0.25">
      <c r="A45" s="49"/>
      <c r="B45" s="59" t="s">
        <v>6</v>
      </c>
      <c r="C45" s="60"/>
      <c r="D45" s="60"/>
      <c r="E45" s="60"/>
      <c r="F45" s="60"/>
      <c r="G45" s="61"/>
      <c r="H45" s="14">
        <f t="shared" ref="H45" si="2">SUM(H44)</f>
        <v>0</v>
      </c>
      <c r="I45" s="14"/>
      <c r="J45" s="14"/>
      <c r="K45" s="40"/>
    </row>
    <row r="46" spans="1:11" s="2" customFormat="1" ht="21" customHeight="1" x14ac:dyDescent="0.35">
      <c r="A46" s="47">
        <v>8</v>
      </c>
      <c r="B46" s="50" t="s">
        <v>46</v>
      </c>
      <c r="C46" s="51"/>
      <c r="D46" s="51"/>
      <c r="E46" s="51"/>
      <c r="F46" s="51"/>
      <c r="G46" s="52"/>
      <c r="H46" s="19"/>
      <c r="I46" s="19"/>
      <c r="J46" s="19"/>
      <c r="K46" s="40"/>
    </row>
    <row r="47" spans="1:11" s="2" customFormat="1" ht="43.8" customHeight="1" x14ac:dyDescent="0.25">
      <c r="A47" s="48"/>
      <c r="B47" s="53" t="s">
        <v>9</v>
      </c>
      <c r="C47" s="55"/>
      <c r="D47" s="20" t="s">
        <v>17</v>
      </c>
      <c r="E47" s="20" t="s">
        <v>1</v>
      </c>
      <c r="F47" s="13" t="s">
        <v>13</v>
      </c>
      <c r="G47" s="13" t="s">
        <v>47</v>
      </c>
      <c r="H47" s="14"/>
      <c r="I47" s="14"/>
      <c r="J47" s="14"/>
      <c r="K47" s="40"/>
    </row>
    <row r="48" spans="1:11" s="2" customFormat="1" ht="43.8" customHeight="1" x14ac:dyDescent="0.25">
      <c r="A48" s="48"/>
      <c r="B48" s="67" t="s">
        <v>48</v>
      </c>
      <c r="C48" s="68"/>
      <c r="D48" s="21">
        <v>0</v>
      </c>
      <c r="E48" s="21">
        <v>0</v>
      </c>
      <c r="F48" s="16">
        <v>0</v>
      </c>
      <c r="G48" s="15">
        <v>0</v>
      </c>
      <c r="H48" s="15">
        <f>D48*E48*F48*G48</f>
        <v>0</v>
      </c>
      <c r="I48" s="15"/>
      <c r="J48" s="15"/>
      <c r="K48" s="40"/>
    </row>
    <row r="49" spans="1:11" s="2" customFormat="1" ht="43.8" customHeight="1" x14ac:dyDescent="0.25">
      <c r="A49" s="49"/>
      <c r="B49" s="59" t="s">
        <v>6</v>
      </c>
      <c r="C49" s="60"/>
      <c r="D49" s="60"/>
      <c r="E49" s="60"/>
      <c r="F49" s="60"/>
      <c r="G49" s="61"/>
      <c r="H49" s="14">
        <f>SUM(H48:H48)</f>
        <v>0</v>
      </c>
      <c r="I49" s="14"/>
      <c r="J49" s="14"/>
      <c r="K49" s="40"/>
    </row>
    <row r="50" spans="1:11" s="2" customFormat="1" ht="30" customHeight="1" x14ac:dyDescent="0.35">
      <c r="A50" s="47">
        <v>9</v>
      </c>
      <c r="B50" s="50" t="s">
        <v>25</v>
      </c>
      <c r="C50" s="51"/>
      <c r="D50" s="51"/>
      <c r="E50" s="51"/>
      <c r="F50" s="51"/>
      <c r="G50" s="52"/>
      <c r="H50" s="19"/>
      <c r="I50" s="19"/>
      <c r="J50" s="19"/>
      <c r="K50" s="40"/>
    </row>
    <row r="51" spans="1:11" s="2" customFormat="1" ht="43.8" customHeight="1" x14ac:dyDescent="0.25">
      <c r="A51" s="48"/>
      <c r="B51" s="53" t="s">
        <v>9</v>
      </c>
      <c r="C51" s="55"/>
      <c r="D51" s="20" t="s">
        <v>49</v>
      </c>
      <c r="E51" s="53" t="s">
        <v>1</v>
      </c>
      <c r="F51" s="55"/>
      <c r="G51" s="13" t="s">
        <v>50</v>
      </c>
      <c r="H51" s="14"/>
      <c r="I51" s="14"/>
      <c r="J51" s="14"/>
      <c r="K51" s="40"/>
    </row>
    <row r="52" spans="1:11" s="2" customFormat="1" ht="43.8" customHeight="1" x14ac:dyDescent="0.25">
      <c r="A52" s="48"/>
      <c r="B52" s="67" t="s">
        <v>51</v>
      </c>
      <c r="C52" s="68"/>
      <c r="D52" s="21">
        <v>0</v>
      </c>
      <c r="E52" s="108">
        <v>0</v>
      </c>
      <c r="F52" s="109"/>
      <c r="G52" s="15">
        <v>0</v>
      </c>
      <c r="H52" s="15">
        <f>E52*G52</f>
        <v>0</v>
      </c>
      <c r="I52" s="15"/>
      <c r="J52" s="15"/>
      <c r="K52" s="40"/>
    </row>
    <row r="53" spans="1:11" s="2" customFormat="1" ht="43.8" customHeight="1" x14ac:dyDescent="0.25">
      <c r="A53" s="49"/>
      <c r="B53" s="59" t="s">
        <v>6</v>
      </c>
      <c r="C53" s="60"/>
      <c r="D53" s="60"/>
      <c r="E53" s="60"/>
      <c r="F53" s="60"/>
      <c r="G53" s="61"/>
      <c r="H53" s="14">
        <f>SUM(H52:H52)</f>
        <v>0</v>
      </c>
      <c r="I53" s="14"/>
      <c r="J53" s="14"/>
      <c r="K53" s="40"/>
    </row>
    <row r="54" spans="1:11" s="2" customFormat="1" ht="29.4" customHeight="1" x14ac:dyDescent="0.35">
      <c r="A54" s="47">
        <v>10</v>
      </c>
      <c r="B54" s="50" t="s">
        <v>23</v>
      </c>
      <c r="C54" s="51"/>
      <c r="D54" s="51"/>
      <c r="E54" s="51"/>
      <c r="F54" s="51"/>
      <c r="G54" s="52"/>
      <c r="H54" s="15"/>
      <c r="I54" s="15"/>
      <c r="J54" s="15"/>
      <c r="K54" s="40"/>
    </row>
    <row r="55" spans="1:11" s="2" customFormat="1" ht="43.8" customHeight="1" x14ac:dyDescent="0.25">
      <c r="A55" s="48"/>
      <c r="B55" s="53" t="s">
        <v>9</v>
      </c>
      <c r="C55" s="55"/>
      <c r="D55" s="13" t="s">
        <v>17</v>
      </c>
      <c r="E55" s="13" t="s">
        <v>1</v>
      </c>
      <c r="F55" s="13" t="s">
        <v>13</v>
      </c>
      <c r="G55" s="13" t="s">
        <v>47</v>
      </c>
      <c r="H55" s="15"/>
      <c r="I55" s="15"/>
      <c r="J55" s="15"/>
      <c r="K55" s="40"/>
    </row>
    <row r="56" spans="1:11" s="2" customFormat="1" ht="26.25" customHeight="1" x14ac:dyDescent="0.25">
      <c r="A56" s="48"/>
      <c r="B56" s="67" t="s">
        <v>52</v>
      </c>
      <c r="C56" s="68"/>
      <c r="D56" s="16">
        <v>0</v>
      </c>
      <c r="E56" s="16">
        <v>0</v>
      </c>
      <c r="F56" s="16">
        <v>0</v>
      </c>
      <c r="G56" s="15">
        <v>0</v>
      </c>
      <c r="H56" s="15">
        <f t="shared" ref="H56:H57" si="3">D56*E56*F56*G56</f>
        <v>0</v>
      </c>
      <c r="I56" s="15"/>
      <c r="J56" s="15"/>
      <c r="K56" s="40"/>
    </row>
    <row r="57" spans="1:11" s="2" customFormat="1" ht="41.25" customHeight="1" x14ac:dyDescent="0.25">
      <c r="A57" s="48"/>
      <c r="B57" s="67" t="s">
        <v>53</v>
      </c>
      <c r="C57" s="68"/>
      <c r="D57" s="16">
        <v>0</v>
      </c>
      <c r="E57" s="16">
        <v>0</v>
      </c>
      <c r="F57" s="16">
        <v>0</v>
      </c>
      <c r="G57" s="15">
        <v>0</v>
      </c>
      <c r="H57" s="15">
        <f t="shared" si="3"/>
        <v>0</v>
      </c>
      <c r="I57" s="15"/>
      <c r="J57" s="15"/>
      <c r="K57" s="40"/>
    </row>
    <row r="58" spans="1:11" s="2" customFormat="1" ht="20.25" customHeight="1" x14ac:dyDescent="0.25">
      <c r="A58" s="48"/>
      <c r="B58" s="67" t="s">
        <v>54</v>
      </c>
      <c r="C58" s="68"/>
      <c r="D58" s="16">
        <v>0</v>
      </c>
      <c r="E58" s="16">
        <v>0</v>
      </c>
      <c r="F58" s="16">
        <v>0</v>
      </c>
      <c r="G58" s="15">
        <v>0</v>
      </c>
      <c r="H58" s="15">
        <f>D58*E58*F58*G58</f>
        <v>0</v>
      </c>
      <c r="I58" s="15"/>
      <c r="J58" s="15"/>
      <c r="K58" s="40"/>
    </row>
    <row r="59" spans="1:11" s="2" customFormat="1" ht="12.75" customHeight="1" x14ac:dyDescent="0.25">
      <c r="A59" s="49"/>
      <c r="B59" s="85" t="s">
        <v>6</v>
      </c>
      <c r="C59" s="86"/>
      <c r="D59" s="86"/>
      <c r="E59" s="86"/>
      <c r="F59" s="86"/>
      <c r="G59" s="87"/>
      <c r="H59" s="14">
        <f>SUM(H56:H58)</f>
        <v>0</v>
      </c>
      <c r="I59" s="14"/>
      <c r="J59" s="14"/>
      <c r="K59" s="40"/>
    </row>
    <row r="60" spans="1:11" s="2" customFormat="1" ht="19.5" customHeight="1" x14ac:dyDescent="0.35">
      <c r="A60" s="47">
        <v>11</v>
      </c>
      <c r="B60" s="50" t="s">
        <v>24</v>
      </c>
      <c r="C60" s="51"/>
      <c r="D60" s="51"/>
      <c r="E60" s="51"/>
      <c r="F60" s="51"/>
      <c r="G60" s="52"/>
      <c r="H60" s="15"/>
      <c r="I60" s="15"/>
      <c r="J60" s="15"/>
      <c r="K60" s="40"/>
    </row>
    <row r="61" spans="1:11" s="2" customFormat="1" ht="57.75" customHeight="1" x14ac:dyDescent="0.25">
      <c r="A61" s="48"/>
      <c r="B61" s="53" t="s">
        <v>9</v>
      </c>
      <c r="C61" s="55"/>
      <c r="D61" s="13" t="s">
        <v>17</v>
      </c>
      <c r="E61" s="13" t="s">
        <v>1</v>
      </c>
      <c r="F61" s="13" t="s">
        <v>13</v>
      </c>
      <c r="G61" s="13" t="s">
        <v>47</v>
      </c>
      <c r="H61" s="15"/>
      <c r="I61" s="15"/>
      <c r="J61" s="15"/>
      <c r="K61" s="40"/>
    </row>
    <row r="62" spans="1:11" s="12" customFormat="1" ht="18" customHeight="1" x14ac:dyDescent="0.3">
      <c r="A62" s="48"/>
      <c r="B62" s="67" t="s">
        <v>55</v>
      </c>
      <c r="C62" s="68"/>
      <c r="D62" s="16">
        <v>0</v>
      </c>
      <c r="E62" s="16">
        <v>0</v>
      </c>
      <c r="F62" s="16">
        <v>0</v>
      </c>
      <c r="G62" s="15">
        <v>0</v>
      </c>
      <c r="H62" s="15">
        <f t="shared" ref="H62" si="4">D62*E62*F62*G62</f>
        <v>0</v>
      </c>
      <c r="I62" s="15"/>
      <c r="J62" s="15"/>
      <c r="K62" s="40"/>
    </row>
    <row r="63" spans="1:11" s="12" customFormat="1" ht="18" customHeight="1" x14ac:dyDescent="0.3">
      <c r="A63" s="49"/>
      <c r="B63" s="85" t="s">
        <v>6</v>
      </c>
      <c r="C63" s="86"/>
      <c r="D63" s="86"/>
      <c r="E63" s="86"/>
      <c r="F63" s="86"/>
      <c r="G63" s="87"/>
      <c r="H63" s="14">
        <f>SUM(H62:H62)</f>
        <v>0</v>
      </c>
      <c r="I63" s="14"/>
      <c r="J63" s="14"/>
      <c r="K63" s="40"/>
    </row>
    <row r="64" spans="1:11" s="2" customFormat="1" ht="18.75" customHeight="1" x14ac:dyDescent="0.35">
      <c r="A64" s="62">
        <v>12</v>
      </c>
      <c r="B64" s="100" t="s">
        <v>11</v>
      </c>
      <c r="C64" s="100"/>
      <c r="D64" s="100"/>
      <c r="E64" s="100"/>
      <c r="F64" s="100"/>
      <c r="G64" s="100"/>
      <c r="H64" s="22"/>
      <c r="I64" s="22"/>
      <c r="J64" s="22"/>
      <c r="K64" s="40"/>
    </row>
    <row r="65" spans="1:20" s="2" customFormat="1" ht="24.75" customHeight="1" x14ac:dyDescent="0.25">
      <c r="A65" s="63"/>
      <c r="B65" s="101" t="s">
        <v>9</v>
      </c>
      <c r="C65" s="101"/>
      <c r="D65" s="101" t="s">
        <v>10</v>
      </c>
      <c r="E65" s="101"/>
      <c r="F65" s="101" t="s">
        <v>15</v>
      </c>
      <c r="G65" s="101"/>
      <c r="H65" s="22"/>
      <c r="I65" s="22"/>
      <c r="J65" s="22"/>
      <c r="K65" s="40"/>
    </row>
    <row r="66" spans="1:20" s="2" customFormat="1" ht="15" customHeight="1" x14ac:dyDescent="0.25">
      <c r="A66" s="63"/>
      <c r="B66" s="24" t="s">
        <v>28</v>
      </c>
      <c r="C66" s="25" t="s">
        <v>29</v>
      </c>
      <c r="D66" s="65">
        <v>0</v>
      </c>
      <c r="E66" s="65"/>
      <c r="F66" s="75">
        <v>0</v>
      </c>
      <c r="G66" s="75"/>
      <c r="H66" s="26">
        <f>D66*F66</f>
        <v>0</v>
      </c>
      <c r="I66" s="75"/>
      <c r="J66" s="75"/>
      <c r="K66" s="76"/>
      <c r="L66" s="74"/>
      <c r="M66" s="74"/>
      <c r="N66" s="74"/>
      <c r="O66" s="74"/>
      <c r="P66" s="74"/>
      <c r="Q66" s="74"/>
      <c r="R66" s="74"/>
      <c r="S66" s="74"/>
      <c r="T66" s="74"/>
    </row>
    <row r="67" spans="1:20" s="2" customFormat="1" ht="15" customHeight="1" x14ac:dyDescent="0.35">
      <c r="A67" s="63"/>
      <c r="B67" s="27"/>
      <c r="C67" s="28" t="s">
        <v>22</v>
      </c>
      <c r="D67" s="65">
        <v>0</v>
      </c>
      <c r="E67" s="65"/>
      <c r="F67" s="75">
        <v>0</v>
      </c>
      <c r="G67" s="75"/>
      <c r="H67" s="26">
        <f t="shared" ref="H67:H75" si="5">D67*F67</f>
        <v>0</v>
      </c>
      <c r="I67" s="75"/>
      <c r="J67" s="75"/>
      <c r="K67" s="76"/>
      <c r="L67" s="74"/>
      <c r="M67" s="74"/>
      <c r="N67" s="74"/>
      <c r="O67" s="74"/>
      <c r="P67" s="74"/>
      <c r="Q67" s="74"/>
      <c r="R67" s="74"/>
      <c r="S67" s="74"/>
      <c r="T67" s="74"/>
    </row>
    <row r="68" spans="1:20" s="2" customFormat="1" ht="15" customHeight="1" x14ac:dyDescent="0.35">
      <c r="A68" s="63"/>
      <c r="B68" s="29"/>
      <c r="C68" s="28" t="s">
        <v>8</v>
      </c>
      <c r="D68" s="65">
        <v>0</v>
      </c>
      <c r="E68" s="65"/>
      <c r="F68" s="75">
        <v>0</v>
      </c>
      <c r="G68" s="75"/>
      <c r="H68" s="26">
        <f t="shared" si="5"/>
        <v>0</v>
      </c>
      <c r="I68" s="75"/>
      <c r="J68" s="75"/>
      <c r="K68" s="76"/>
      <c r="L68" s="74"/>
      <c r="M68" s="74"/>
      <c r="N68" s="74"/>
      <c r="O68" s="74"/>
      <c r="P68" s="74"/>
      <c r="Q68" s="74"/>
      <c r="R68" s="74"/>
      <c r="S68" s="74"/>
      <c r="T68" s="74"/>
    </row>
    <row r="69" spans="1:20" s="2" customFormat="1" ht="15" customHeight="1" x14ac:dyDescent="0.35">
      <c r="A69" s="63"/>
      <c r="B69" s="30" t="s">
        <v>30</v>
      </c>
      <c r="C69" s="31" t="s">
        <v>29</v>
      </c>
      <c r="D69" s="65">
        <v>0</v>
      </c>
      <c r="E69" s="65"/>
      <c r="F69" s="75">
        <v>0</v>
      </c>
      <c r="G69" s="75"/>
      <c r="H69" s="26">
        <f t="shared" si="5"/>
        <v>0</v>
      </c>
      <c r="I69" s="75"/>
      <c r="J69" s="75"/>
      <c r="K69" s="76"/>
      <c r="L69" s="74"/>
      <c r="M69" s="74"/>
      <c r="N69" s="74"/>
      <c r="O69" s="74"/>
      <c r="P69" s="74"/>
      <c r="Q69" s="74"/>
      <c r="R69" s="74"/>
      <c r="S69" s="74"/>
      <c r="T69" s="74"/>
    </row>
    <row r="70" spans="1:20" s="2" customFormat="1" ht="15" customHeight="1" x14ac:dyDescent="0.35">
      <c r="A70" s="63"/>
      <c r="B70" s="29"/>
      <c r="C70" s="28" t="s">
        <v>7</v>
      </c>
      <c r="D70" s="65">
        <v>0</v>
      </c>
      <c r="E70" s="65"/>
      <c r="F70" s="75">
        <v>0</v>
      </c>
      <c r="G70" s="75"/>
      <c r="H70" s="26">
        <f t="shared" si="5"/>
        <v>0</v>
      </c>
      <c r="I70" s="75"/>
      <c r="J70" s="75"/>
      <c r="K70" s="76"/>
      <c r="L70" s="74"/>
      <c r="M70" s="74"/>
      <c r="N70" s="74"/>
      <c r="O70" s="74"/>
      <c r="P70" s="74"/>
      <c r="Q70" s="74"/>
      <c r="R70" s="74"/>
      <c r="S70" s="74"/>
      <c r="T70" s="74"/>
    </row>
    <row r="71" spans="1:20" s="2" customFormat="1" ht="15" customHeight="1" x14ac:dyDescent="0.25">
      <c r="A71" s="63"/>
      <c r="B71" s="32"/>
      <c r="C71" s="28" t="s">
        <v>8</v>
      </c>
      <c r="D71" s="65">
        <v>0</v>
      </c>
      <c r="E71" s="65"/>
      <c r="F71" s="75">
        <v>0</v>
      </c>
      <c r="G71" s="75"/>
      <c r="H71" s="26">
        <f t="shared" si="5"/>
        <v>0</v>
      </c>
      <c r="I71" s="75"/>
      <c r="J71" s="75"/>
      <c r="K71" s="76"/>
      <c r="L71" s="74"/>
      <c r="M71" s="74"/>
      <c r="N71" s="74"/>
      <c r="O71" s="74"/>
      <c r="P71" s="74"/>
      <c r="Q71" s="74"/>
      <c r="R71" s="74"/>
      <c r="S71" s="74"/>
      <c r="T71" s="74"/>
    </row>
    <row r="72" spans="1:20" s="2" customFormat="1" ht="15" customHeight="1" x14ac:dyDescent="0.25">
      <c r="A72" s="63"/>
      <c r="B72" s="33" t="s">
        <v>31</v>
      </c>
      <c r="C72" s="28" t="s">
        <v>29</v>
      </c>
      <c r="D72" s="65">
        <v>0</v>
      </c>
      <c r="E72" s="65"/>
      <c r="F72" s="75">
        <v>0</v>
      </c>
      <c r="G72" s="75"/>
      <c r="H72" s="26">
        <f t="shared" si="5"/>
        <v>0</v>
      </c>
      <c r="I72" s="75"/>
      <c r="J72" s="75"/>
      <c r="K72" s="76"/>
      <c r="L72" s="74"/>
      <c r="M72" s="74"/>
      <c r="N72" s="74"/>
      <c r="O72" s="74"/>
      <c r="P72" s="74"/>
      <c r="Q72" s="74"/>
      <c r="R72" s="74"/>
      <c r="S72" s="74"/>
      <c r="T72" s="74"/>
    </row>
    <row r="73" spans="1:20" s="2" customFormat="1" ht="15" customHeight="1" x14ac:dyDescent="0.25">
      <c r="A73" s="63"/>
      <c r="B73" s="32"/>
      <c r="C73" s="28" t="s">
        <v>32</v>
      </c>
      <c r="D73" s="65">
        <v>0</v>
      </c>
      <c r="E73" s="65"/>
      <c r="F73" s="75">
        <v>0</v>
      </c>
      <c r="G73" s="75"/>
      <c r="H73" s="26">
        <f t="shared" si="5"/>
        <v>0</v>
      </c>
      <c r="I73" s="75"/>
      <c r="J73" s="75"/>
      <c r="K73" s="76"/>
      <c r="L73" s="74"/>
      <c r="M73" s="74"/>
      <c r="N73" s="74"/>
      <c r="O73" s="74"/>
      <c r="P73" s="74"/>
      <c r="Q73" s="74"/>
      <c r="R73" s="74"/>
      <c r="S73" s="74"/>
      <c r="T73" s="74"/>
    </row>
    <row r="74" spans="1:20" s="2" customFormat="1" ht="15" customHeight="1" x14ac:dyDescent="0.25">
      <c r="A74" s="63"/>
      <c r="B74" s="32"/>
      <c r="C74" s="28" t="s">
        <v>8</v>
      </c>
      <c r="D74" s="65">
        <v>0</v>
      </c>
      <c r="E74" s="65"/>
      <c r="F74" s="75">
        <v>0</v>
      </c>
      <c r="G74" s="75"/>
      <c r="H74" s="26">
        <f t="shared" si="5"/>
        <v>0</v>
      </c>
      <c r="I74" s="75"/>
      <c r="J74" s="75"/>
      <c r="K74" s="76"/>
      <c r="L74" s="74"/>
      <c r="M74" s="74"/>
      <c r="N74" s="74"/>
      <c r="O74" s="74"/>
      <c r="P74" s="74"/>
      <c r="Q74" s="74"/>
      <c r="R74" s="74"/>
      <c r="S74" s="74"/>
      <c r="T74" s="74"/>
    </row>
    <row r="75" spans="1:20" s="2" customFormat="1" ht="15" customHeight="1" x14ac:dyDescent="0.25">
      <c r="A75" s="63"/>
      <c r="B75" s="33" t="s">
        <v>33</v>
      </c>
      <c r="C75" s="28" t="s">
        <v>29</v>
      </c>
      <c r="D75" s="65">
        <v>0</v>
      </c>
      <c r="E75" s="65"/>
      <c r="F75" s="75">
        <v>0</v>
      </c>
      <c r="G75" s="75"/>
      <c r="H75" s="26">
        <f t="shared" si="5"/>
        <v>0</v>
      </c>
      <c r="I75" s="75"/>
      <c r="J75" s="75"/>
      <c r="K75" s="76"/>
      <c r="L75" s="74"/>
      <c r="M75" s="74"/>
      <c r="N75" s="74"/>
      <c r="O75" s="74"/>
      <c r="P75" s="74"/>
      <c r="Q75" s="74"/>
      <c r="R75" s="74"/>
      <c r="S75" s="74"/>
      <c r="T75" s="74"/>
    </row>
    <row r="76" spans="1:20" s="2" customFormat="1" ht="15" customHeight="1" x14ac:dyDescent="0.25">
      <c r="A76" s="63"/>
      <c r="B76" s="32"/>
      <c r="C76" s="28" t="s">
        <v>32</v>
      </c>
      <c r="D76" s="65">
        <v>0</v>
      </c>
      <c r="E76" s="65"/>
      <c r="F76" s="75">
        <v>0</v>
      </c>
      <c r="G76" s="75"/>
      <c r="H76" s="26">
        <f>F76*D76</f>
        <v>0</v>
      </c>
      <c r="I76" s="75"/>
      <c r="J76" s="75"/>
      <c r="K76" s="76"/>
      <c r="L76" s="74"/>
      <c r="M76" s="74"/>
      <c r="N76" s="74"/>
      <c r="O76" s="74"/>
      <c r="P76" s="74"/>
      <c r="Q76" s="74"/>
      <c r="R76" s="74"/>
      <c r="S76" s="74"/>
      <c r="T76" s="74"/>
    </row>
    <row r="77" spans="1:20" s="2" customFormat="1" ht="15" customHeight="1" x14ac:dyDescent="0.35">
      <c r="A77" s="63"/>
      <c r="B77" s="34"/>
      <c r="C77" s="28" t="s">
        <v>8</v>
      </c>
      <c r="D77" s="65">
        <v>0</v>
      </c>
      <c r="E77" s="65"/>
      <c r="F77" s="75">
        <v>0</v>
      </c>
      <c r="G77" s="75"/>
      <c r="H77" s="26">
        <f>F77*D77</f>
        <v>0</v>
      </c>
      <c r="I77" s="75"/>
      <c r="J77" s="75"/>
      <c r="K77" s="76"/>
      <c r="L77" s="74"/>
      <c r="M77" s="74"/>
      <c r="N77" s="74"/>
      <c r="O77" s="74"/>
      <c r="P77" s="74"/>
      <c r="Q77" s="74"/>
      <c r="R77" s="74"/>
      <c r="S77" s="74"/>
      <c r="T77" s="74"/>
    </row>
    <row r="78" spans="1:20" s="2" customFormat="1" ht="15" customHeight="1" x14ac:dyDescent="0.25">
      <c r="A78" s="99"/>
      <c r="B78" s="66" t="s">
        <v>6</v>
      </c>
      <c r="C78" s="66"/>
      <c r="D78" s="66"/>
      <c r="E78" s="66"/>
      <c r="F78" s="66"/>
      <c r="G78" s="66"/>
      <c r="H78" s="35">
        <f>SUM(H66:H77)</f>
        <v>0</v>
      </c>
      <c r="I78" s="35"/>
      <c r="J78" s="35"/>
      <c r="K78" s="40"/>
    </row>
    <row r="79" spans="1:20" s="2" customFormat="1" ht="19.5" customHeight="1" x14ac:dyDescent="0.35">
      <c r="A79" s="62">
        <v>13</v>
      </c>
      <c r="B79" s="50" t="s">
        <v>72</v>
      </c>
      <c r="C79" s="51"/>
      <c r="D79" s="51"/>
      <c r="E79" s="51"/>
      <c r="F79" s="51"/>
      <c r="G79" s="52"/>
      <c r="H79" s="26"/>
      <c r="I79" s="46"/>
      <c r="J79" s="46"/>
      <c r="K79" s="46"/>
    </row>
    <row r="80" spans="1:20" s="2" customFormat="1" ht="19.5" customHeight="1" x14ac:dyDescent="0.25">
      <c r="A80" s="63"/>
      <c r="B80" s="64" t="s">
        <v>9</v>
      </c>
      <c r="C80" s="64"/>
      <c r="D80" s="64"/>
      <c r="E80" s="64" t="s">
        <v>10</v>
      </c>
      <c r="F80" s="64"/>
      <c r="G80" s="43" t="s">
        <v>15</v>
      </c>
      <c r="H80" s="35"/>
      <c r="I80" s="46"/>
      <c r="J80" s="46"/>
      <c r="K80" s="46"/>
    </row>
    <row r="81" spans="1:11" s="2" customFormat="1" ht="19.5" customHeight="1" x14ac:dyDescent="0.25">
      <c r="A81" s="63"/>
      <c r="B81" s="67" t="s">
        <v>73</v>
      </c>
      <c r="C81" s="68"/>
      <c r="D81" s="42"/>
      <c r="E81" s="65">
        <v>0</v>
      </c>
      <c r="F81" s="65"/>
      <c r="G81" s="26">
        <f>E81*C81</f>
        <v>0</v>
      </c>
      <c r="H81" s="26"/>
      <c r="I81" s="46"/>
      <c r="J81" s="46"/>
      <c r="K81" s="46"/>
    </row>
    <row r="82" spans="1:11" s="2" customFormat="1" ht="19.5" customHeight="1" x14ac:dyDescent="0.25">
      <c r="A82" s="63"/>
      <c r="B82" s="66" t="s">
        <v>6</v>
      </c>
      <c r="C82" s="66"/>
      <c r="D82" s="66"/>
      <c r="E82" s="66"/>
      <c r="F82" s="66"/>
      <c r="G82" s="66"/>
      <c r="H82" s="35">
        <f t="shared" ref="H82" si="6">SUM(H70:H81)</f>
        <v>0</v>
      </c>
      <c r="I82" s="46"/>
      <c r="J82" s="46"/>
      <c r="K82" s="46"/>
    </row>
    <row r="83" spans="1:11" s="2" customFormat="1" ht="19.5" customHeight="1" x14ac:dyDescent="0.25">
      <c r="A83" s="23"/>
      <c r="B83" s="59" t="s">
        <v>57</v>
      </c>
      <c r="C83" s="60"/>
      <c r="D83" s="60"/>
      <c r="E83" s="60"/>
      <c r="F83" s="60"/>
      <c r="G83" s="61"/>
      <c r="H83" s="14">
        <f>+H14+H18+H29+H49+H59+H63+H53</f>
        <v>0</v>
      </c>
      <c r="I83" s="14"/>
      <c r="J83" s="14"/>
      <c r="K83" s="41"/>
    </row>
    <row r="84" spans="1:11" s="2" customFormat="1" ht="19.5" customHeight="1" x14ac:dyDescent="0.25">
      <c r="A84" s="44"/>
      <c r="B84" s="45"/>
      <c r="C84" s="45"/>
      <c r="D84" s="45"/>
      <c r="E84" s="45"/>
      <c r="F84" s="45"/>
      <c r="G84" s="45"/>
      <c r="H84" s="46"/>
      <c r="I84" s="46"/>
      <c r="J84" s="46"/>
      <c r="K84" s="46"/>
    </row>
    <row r="85" spans="1:11" s="2" customFormat="1" ht="48" customHeight="1" x14ac:dyDescent="0.25">
      <c r="A85" s="37"/>
      <c r="B85" s="81" t="s">
        <v>63</v>
      </c>
      <c r="C85" s="81"/>
      <c r="D85" s="81"/>
      <c r="E85" s="81"/>
      <c r="F85" s="81"/>
      <c r="G85" s="81"/>
      <c r="H85" s="81"/>
      <c r="I85" s="81"/>
      <c r="J85" s="39"/>
      <c r="K85" s="39"/>
    </row>
    <row r="86" spans="1:11" s="2" customFormat="1" ht="19.5" customHeight="1" x14ac:dyDescent="0.25">
      <c r="A86" s="37"/>
      <c r="B86" s="38"/>
      <c r="C86" s="38"/>
      <c r="D86" s="38"/>
      <c r="E86" s="38"/>
      <c r="F86" s="38"/>
      <c r="G86" s="38"/>
      <c r="H86" s="39"/>
      <c r="I86" s="39"/>
      <c r="J86" s="39"/>
      <c r="K86" s="39"/>
    </row>
    <row r="87" spans="1:11" s="2" customFormat="1" ht="19.5" customHeight="1" x14ac:dyDescent="0.25">
      <c r="A87" s="37"/>
      <c r="B87" s="38"/>
      <c r="C87" s="38"/>
      <c r="D87" s="38"/>
      <c r="E87" s="38"/>
      <c r="F87" s="38"/>
      <c r="G87" s="38"/>
      <c r="H87" s="39"/>
      <c r="I87" s="39"/>
      <c r="J87" s="39"/>
      <c r="K87" s="39"/>
    </row>
    <row r="88" spans="1:11" s="2" customFormat="1" ht="26.25" customHeight="1" x14ac:dyDescent="0.3">
      <c r="A88" s="11" t="s">
        <v>27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</row>
    <row r="89" spans="1:11" s="2" customFormat="1" ht="17.25" customHeight="1" x14ac:dyDescent="0.3">
      <c r="A89" s="11"/>
      <c r="B89" s="11"/>
      <c r="C89" s="11"/>
      <c r="D89" s="11"/>
      <c r="E89" s="11"/>
      <c r="F89" s="11"/>
      <c r="G89" s="11" t="s">
        <v>26</v>
      </c>
      <c r="H89" s="11"/>
      <c r="I89" s="11"/>
      <c r="J89" s="11"/>
      <c r="K89" s="11"/>
    </row>
    <row r="90" spans="1:11" s="2" customFormat="1" ht="18.75" customHeight="1" x14ac:dyDescent="0.3">
      <c r="A90" s="11" t="s">
        <v>18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</row>
    <row r="91" spans="1:11" s="2" customFormat="1" ht="15.6" x14ac:dyDescent="0.3">
      <c r="A91" s="11" t="s">
        <v>19</v>
      </c>
      <c r="B91" s="11"/>
      <c r="C91" s="11"/>
      <c r="D91" s="11"/>
      <c r="E91" s="11"/>
      <c r="F91" s="11"/>
      <c r="G91" s="11" t="s">
        <v>21</v>
      </c>
      <c r="H91" s="11"/>
      <c r="I91" s="11"/>
      <c r="J91" s="11"/>
      <c r="K91" s="11"/>
    </row>
    <row r="92" spans="1:11" s="2" customFormat="1" ht="14.25" customHeight="1" x14ac:dyDescent="0.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spans="1:11" s="2" customFormat="1" ht="12.75" customHeight="1" x14ac:dyDescent="0.3">
      <c r="A93" s="11" t="s">
        <v>20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</row>
    <row r="94" spans="1:11" s="2" customFormat="1" ht="12" customHeight="1" x14ac:dyDescent="0.25">
      <c r="A94" s="3"/>
      <c r="B94" s="3"/>
      <c r="C94" s="4"/>
      <c r="D94" s="79"/>
      <c r="E94" s="79"/>
      <c r="F94" s="79"/>
      <c r="G94" s="5"/>
      <c r="H94" s="5"/>
      <c r="I94" s="5"/>
      <c r="J94" s="5"/>
      <c r="K94" s="3"/>
    </row>
    <row r="95" spans="1:11" s="2" customFormat="1" x14ac:dyDescent="0.25">
      <c r="A95" s="3"/>
      <c r="B95" s="3"/>
      <c r="C95" s="3"/>
      <c r="D95" s="6"/>
      <c r="E95" s="6"/>
      <c r="F95" s="7"/>
      <c r="G95" s="80"/>
      <c r="H95" s="80"/>
      <c r="I95" s="4"/>
      <c r="J95" s="4"/>
      <c r="K95" s="3"/>
    </row>
    <row r="96" spans="1:11" s="2" customFormat="1" x14ac:dyDescent="0.25">
      <c r="A96" s="3"/>
      <c r="B96" s="3"/>
      <c r="C96" s="3"/>
      <c r="D96" s="6"/>
      <c r="E96" s="6"/>
      <c r="F96" s="7"/>
      <c r="G96" s="80"/>
      <c r="H96" s="80"/>
      <c r="I96" s="4"/>
      <c r="J96" s="4"/>
      <c r="K96" s="3"/>
    </row>
    <row r="97" spans="1:11" s="2" customFormat="1" ht="12" customHeight="1" x14ac:dyDescent="0.25">
      <c r="A97" s="78"/>
      <c r="B97" s="78"/>
      <c r="C97" s="78"/>
      <c r="D97" s="79"/>
      <c r="E97" s="79"/>
      <c r="F97" s="7"/>
      <c r="G97" s="5"/>
      <c r="H97" s="5"/>
      <c r="I97" s="5"/>
      <c r="J97" s="5"/>
      <c r="K97" s="3"/>
    </row>
    <row r="98" spans="1:11" s="2" customFormat="1" ht="12.75" customHeight="1" x14ac:dyDescent="0.25">
      <c r="A98" s="3"/>
      <c r="B98" s="3"/>
      <c r="C98" s="3"/>
      <c r="D98" s="79"/>
      <c r="E98" s="79"/>
      <c r="F98" s="79"/>
      <c r="G98" s="80"/>
      <c r="H98" s="80"/>
      <c r="I98" s="4"/>
      <c r="J98" s="4"/>
      <c r="K98" s="3"/>
    </row>
    <row r="99" spans="1:11" s="2" customFormat="1" ht="28.5" customHeight="1" x14ac:dyDescent="0.25">
      <c r="A99" s="78"/>
      <c r="B99" s="78"/>
      <c r="C99" s="78"/>
      <c r="D99" s="78"/>
      <c r="E99" s="78"/>
      <c r="F99" s="78"/>
      <c r="G99" s="8"/>
      <c r="H99" s="8"/>
      <c r="I99" s="8"/>
      <c r="J99" s="8"/>
      <c r="K99" s="3"/>
    </row>
    <row r="100" spans="1:11" s="2" customFormat="1" ht="12" customHeight="1" x14ac:dyDescent="0.25">
      <c r="A100" s="9"/>
      <c r="B100" s="9"/>
      <c r="C100" s="9"/>
      <c r="D100" s="9"/>
      <c r="E100" s="9"/>
      <c r="F100" s="9"/>
      <c r="G100" s="80"/>
      <c r="H100" s="80"/>
      <c r="I100" s="4"/>
      <c r="J100" s="4"/>
      <c r="K100" s="9"/>
    </row>
    <row r="101" spans="1:11" s="2" customFormat="1" ht="18" customHeight="1" x14ac:dyDescent="0.25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</row>
    <row r="102" spans="1:11" s="2" customFormat="1" ht="12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ht="18" customHeight="1" x14ac:dyDescent="0.25"/>
  </sheetData>
  <mergeCells count="226">
    <mergeCell ref="D74:E74"/>
    <mergeCell ref="F74:G74"/>
    <mergeCell ref="A54:A59"/>
    <mergeCell ref="B55:C55"/>
    <mergeCell ref="B58:C58"/>
    <mergeCell ref="A60:A63"/>
    <mergeCell ref="B62:C62"/>
    <mergeCell ref="B63:G63"/>
    <mergeCell ref="B61:C61"/>
    <mergeCell ref="B54:G54"/>
    <mergeCell ref="B56:C56"/>
    <mergeCell ref="B57:C57"/>
    <mergeCell ref="B64:G64"/>
    <mergeCell ref="B65:C65"/>
    <mergeCell ref="D65:E65"/>
    <mergeCell ref="F65:G65"/>
    <mergeCell ref="B9:G10"/>
    <mergeCell ref="A9:A10"/>
    <mergeCell ref="D69:E69"/>
    <mergeCell ref="D73:E73"/>
    <mergeCell ref="F73:G73"/>
    <mergeCell ref="B47:C47"/>
    <mergeCell ref="B49:G49"/>
    <mergeCell ref="A50:A53"/>
    <mergeCell ref="B51:C51"/>
    <mergeCell ref="E51:F51"/>
    <mergeCell ref="E52:F52"/>
    <mergeCell ref="B53:G53"/>
    <mergeCell ref="A19:A29"/>
    <mergeCell ref="B19:G19"/>
    <mergeCell ref="B21:C21"/>
    <mergeCell ref="F21:G21"/>
    <mergeCell ref="B22:C22"/>
    <mergeCell ref="F22:G22"/>
    <mergeCell ref="B23:C23"/>
    <mergeCell ref="F23:G23"/>
    <mergeCell ref="F24:G24"/>
    <mergeCell ref="F25:G25"/>
    <mergeCell ref="B26:C26"/>
    <mergeCell ref="F26:G26"/>
    <mergeCell ref="B27:C27"/>
    <mergeCell ref="F27:G27"/>
    <mergeCell ref="B28:G28"/>
    <mergeCell ref="B29:G29"/>
    <mergeCell ref="B25:C25"/>
    <mergeCell ref="B24:C24"/>
    <mergeCell ref="F20:G20"/>
    <mergeCell ref="F17:G17"/>
    <mergeCell ref="F16:G16"/>
    <mergeCell ref="B17:D17"/>
    <mergeCell ref="B18:G18"/>
    <mergeCell ref="A2:K2"/>
    <mergeCell ref="H3:K3"/>
    <mergeCell ref="B3:G3"/>
    <mergeCell ref="B4:G4"/>
    <mergeCell ref="B5:G5"/>
    <mergeCell ref="B6:G6"/>
    <mergeCell ref="B7:G7"/>
    <mergeCell ref="B8:G8"/>
    <mergeCell ref="A7:A8"/>
    <mergeCell ref="H4:K4"/>
    <mergeCell ref="H5:K5"/>
    <mergeCell ref="H6:K6"/>
    <mergeCell ref="H7:K7"/>
    <mergeCell ref="H8:K8"/>
    <mergeCell ref="B11:G11"/>
    <mergeCell ref="B20:C20"/>
    <mergeCell ref="A11:A14"/>
    <mergeCell ref="B12:D12"/>
    <mergeCell ref="E12:G12"/>
    <mergeCell ref="B13:D13"/>
    <mergeCell ref="E13:G13"/>
    <mergeCell ref="I9:K9"/>
    <mergeCell ref="H9:H10"/>
    <mergeCell ref="D94:F94"/>
    <mergeCell ref="F70:G70"/>
    <mergeCell ref="D70:E70"/>
    <mergeCell ref="B59:G59"/>
    <mergeCell ref="D72:E72"/>
    <mergeCell ref="F72:G72"/>
    <mergeCell ref="D71:E71"/>
    <mergeCell ref="F69:G69"/>
    <mergeCell ref="F71:G71"/>
    <mergeCell ref="D75:E75"/>
    <mergeCell ref="D76:E76"/>
    <mergeCell ref="F75:G75"/>
    <mergeCell ref="B14:G14"/>
    <mergeCell ref="A15:A18"/>
    <mergeCell ref="B15:G15"/>
    <mergeCell ref="B16:D16"/>
    <mergeCell ref="B83:G83"/>
    <mergeCell ref="D66:E66"/>
    <mergeCell ref="F66:G66"/>
    <mergeCell ref="D67:E67"/>
    <mergeCell ref="F67:G67"/>
    <mergeCell ref="D68:E68"/>
    <mergeCell ref="F68:G68"/>
    <mergeCell ref="A101:K101"/>
    <mergeCell ref="A99:C99"/>
    <mergeCell ref="D98:F98"/>
    <mergeCell ref="D99:F99"/>
    <mergeCell ref="D97:E97"/>
    <mergeCell ref="A97:C97"/>
    <mergeCell ref="G96:H96"/>
    <mergeCell ref="G95:H95"/>
    <mergeCell ref="G98:H98"/>
    <mergeCell ref="G100:H100"/>
    <mergeCell ref="B85:I85"/>
    <mergeCell ref="I66:I67"/>
    <mergeCell ref="J66:J67"/>
    <mergeCell ref="K66:K67"/>
    <mergeCell ref="I74:I75"/>
    <mergeCell ref="J74:J75"/>
    <mergeCell ref="F76:G76"/>
    <mergeCell ref="I70:I71"/>
    <mergeCell ref="J70:J71"/>
    <mergeCell ref="K70:K71"/>
    <mergeCell ref="L70:L71"/>
    <mergeCell ref="M70:M71"/>
    <mergeCell ref="N70:N71"/>
    <mergeCell ref="O70:O71"/>
    <mergeCell ref="P70:P71"/>
    <mergeCell ref="I68:I69"/>
    <mergeCell ref="J68:J69"/>
    <mergeCell ref="Q70:Q71"/>
    <mergeCell ref="R70:R71"/>
    <mergeCell ref="S70:S71"/>
    <mergeCell ref="T70:T71"/>
    <mergeCell ref="R72:R73"/>
    <mergeCell ref="L66:L67"/>
    <mergeCell ref="M66:M67"/>
    <mergeCell ref="N66:N67"/>
    <mergeCell ref="O66:O67"/>
    <mergeCell ref="P66:P67"/>
    <mergeCell ref="Q66:Q67"/>
    <mergeCell ref="R66:R67"/>
    <mergeCell ref="S66:S67"/>
    <mergeCell ref="T66:T67"/>
    <mergeCell ref="K68:K69"/>
    <mergeCell ref="L68:L69"/>
    <mergeCell ref="M68:M69"/>
    <mergeCell ref="N68:N69"/>
    <mergeCell ref="O68:O69"/>
    <mergeCell ref="P68:P69"/>
    <mergeCell ref="Q68:Q69"/>
    <mergeCell ref="R68:R69"/>
    <mergeCell ref="S68:S69"/>
    <mergeCell ref="T68:T69"/>
    <mergeCell ref="N72:N73"/>
    <mergeCell ref="O72:O73"/>
    <mergeCell ref="P72:P73"/>
    <mergeCell ref="Q72:Q73"/>
    <mergeCell ref="K74:K75"/>
    <mergeCell ref="L74:L75"/>
    <mergeCell ref="M74:M75"/>
    <mergeCell ref="N74:N75"/>
    <mergeCell ref="O74:O75"/>
    <mergeCell ref="S72:S73"/>
    <mergeCell ref="T72:T73"/>
    <mergeCell ref="P74:P75"/>
    <mergeCell ref="Q74:Q75"/>
    <mergeCell ref="R74:R75"/>
    <mergeCell ref="S74:S75"/>
    <mergeCell ref="T74:T75"/>
    <mergeCell ref="I76:I77"/>
    <mergeCell ref="J76:J77"/>
    <mergeCell ref="K76:K77"/>
    <mergeCell ref="L76:L77"/>
    <mergeCell ref="M76:M77"/>
    <mergeCell ref="N76:N77"/>
    <mergeCell ref="O76:O77"/>
    <mergeCell ref="P76:P77"/>
    <mergeCell ref="Q76:Q77"/>
    <mergeCell ref="R76:R77"/>
    <mergeCell ref="S76:S77"/>
    <mergeCell ref="T76:T77"/>
    <mergeCell ref="I72:I73"/>
    <mergeCell ref="J72:J73"/>
    <mergeCell ref="K72:K73"/>
    <mergeCell ref="L72:L73"/>
    <mergeCell ref="M72:M73"/>
    <mergeCell ref="A30:A33"/>
    <mergeCell ref="B30:G30"/>
    <mergeCell ref="B33:G33"/>
    <mergeCell ref="A34:A37"/>
    <mergeCell ref="B34:G34"/>
    <mergeCell ref="B37:G37"/>
    <mergeCell ref="A38:A41"/>
    <mergeCell ref="B38:G38"/>
    <mergeCell ref="B39:D39"/>
    <mergeCell ref="B40:D40"/>
    <mergeCell ref="B41:G41"/>
    <mergeCell ref="F40:G40"/>
    <mergeCell ref="B31:D31"/>
    <mergeCell ref="E31:G31"/>
    <mergeCell ref="B32:D32"/>
    <mergeCell ref="E32:G32"/>
    <mergeCell ref="B35:D35"/>
    <mergeCell ref="F35:G35"/>
    <mergeCell ref="B36:D36"/>
    <mergeCell ref="F36:G36"/>
    <mergeCell ref="F39:G39"/>
    <mergeCell ref="A42:A45"/>
    <mergeCell ref="B42:G42"/>
    <mergeCell ref="B43:D43"/>
    <mergeCell ref="B44:D44"/>
    <mergeCell ref="B45:G45"/>
    <mergeCell ref="A79:A82"/>
    <mergeCell ref="B79:G79"/>
    <mergeCell ref="B80:D80"/>
    <mergeCell ref="E80:F80"/>
    <mergeCell ref="E81:F81"/>
    <mergeCell ref="B82:G82"/>
    <mergeCell ref="B81:C81"/>
    <mergeCell ref="F43:G43"/>
    <mergeCell ref="F44:G44"/>
    <mergeCell ref="B60:G60"/>
    <mergeCell ref="B46:G46"/>
    <mergeCell ref="B50:G50"/>
    <mergeCell ref="B48:C48"/>
    <mergeCell ref="B52:C52"/>
    <mergeCell ref="A46:A49"/>
    <mergeCell ref="D77:E77"/>
    <mergeCell ref="F77:G77"/>
    <mergeCell ref="B78:G78"/>
    <mergeCell ref="A64:A78"/>
  </mergeCells>
  <printOptions horizontalCentered="1"/>
  <pageMargins left="0.59055118110236227" right="0.59055118110236227" top="0.59055118110236227" bottom="0.15748031496062992" header="0.31496062992125984" footer="0.31496062992125984"/>
  <pageSetup paperSize="9" scale="3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</vt:lpstr>
      <vt:lpstr>Рос!Область_печати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тоша</dc:creator>
  <cp:lastModifiedBy>Admin</cp:lastModifiedBy>
  <cp:lastPrinted>2025-08-05T08:31:02Z</cp:lastPrinted>
  <dcterms:created xsi:type="dcterms:W3CDTF">2008-06-10T09:30:56Z</dcterms:created>
  <dcterms:modified xsi:type="dcterms:W3CDTF">2025-08-11T05:47:47Z</dcterms:modified>
</cp:coreProperties>
</file>